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RI\CAR EMEA PC\Ruschlikon\Ruschlikon France (RF)\APREF Templates - from 07.06.2018 onwards\20190401 - Transaction Mapping\Italian\"/>
    </mc:Choice>
  </mc:AlternateContent>
  <xr:revisionPtr revIDLastSave="0" documentId="13_ncr:1_{5D82C15D-CD97-4044-ADB0-661A5A90B71F}" xr6:coauthVersionLast="36" xr6:coauthVersionMax="45" xr10:uidLastSave="{00000000-0000-0000-0000-000000000000}"/>
  <bookViews>
    <workbookView xWindow="-105" yWindow="-105" windowWidth="23250" windowHeight="12570" tabRatio="763" xr2:uid="{00000000-000D-0000-FFFF-FFFF00000000}"/>
  </bookViews>
  <sheets>
    <sheet name="Ajustement XL Fixe" sheetId="20" r:id="rId1"/>
  </sheets>
  <externalReferences>
    <externalReference r:id="rId2"/>
  </externalReferences>
  <definedNames>
    <definedName name="\a" localSheetId="0">#REF!</definedName>
    <definedName name="\a">#REF!</definedName>
    <definedName name="\c" localSheetId="0">#REF!</definedName>
    <definedName name="\c">#REF!</definedName>
    <definedName name="\d">#N/A</definedName>
    <definedName name="\e" localSheetId="0">#REF!</definedName>
    <definedName name="\e">#REF!</definedName>
    <definedName name="\i" localSheetId="0">#REF!</definedName>
    <definedName name="\i">#REF!</definedName>
    <definedName name="\l">#N/A</definedName>
    <definedName name="\p" localSheetId="0">#REF!</definedName>
    <definedName name="\p">#REF!</definedName>
    <definedName name="\r" localSheetId="0">#REF!</definedName>
    <definedName name="\r">#REF!</definedName>
    <definedName name="\s" localSheetId="0">#REF!</definedName>
    <definedName name="\s">#REF!</definedName>
    <definedName name="\u" localSheetId="0">[1]MSUNEARN!#REF!</definedName>
    <definedName name="\u">[1]MSUNEARN!#REF!</definedName>
    <definedName name="\z" localSheetId="0">#REF!</definedName>
    <definedName name="\z">#REF!</definedName>
    <definedName name="_84">#N/A</definedName>
    <definedName name="_85">#N/A</definedName>
    <definedName name="_86">#N/A</definedName>
    <definedName name="_87">#N/A</definedName>
    <definedName name="_Order1" hidden="1">255</definedName>
    <definedName name="BACK">#N/A</definedName>
    <definedName name="COMBINED" localSheetId="0">#REF!</definedName>
    <definedName name="COMBINED">#REF!</definedName>
    <definedName name="FRONT">#N/A</definedName>
    <definedName name="INDEMNITY" localSheetId="0">#REF!</definedName>
    <definedName name="INDEMNITY">#REF!</definedName>
    <definedName name="INSURANCE" localSheetId="0">#REF!</definedName>
    <definedName name="INSURANCE">#REF!</definedName>
    <definedName name="_xlnm.Print_Area" localSheetId="0">'Ajustement XL Fixe'!$A$1:$G$46</definedName>
    <definedName name="SECURITY" localSheetId="0">#REF!</definedName>
    <definedName name="SECURITY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5" i="20" l="1"/>
  <c r="E31" i="20"/>
  <c r="F32" i="20"/>
  <c r="D30" i="20" l="1"/>
  <c r="D34" i="20" l="1"/>
  <c r="F35" i="20" s="1"/>
  <c r="F30" i="20"/>
</calcChain>
</file>

<file path=xl/sharedStrings.xml><?xml version="1.0" encoding="utf-8"?>
<sst xmlns="http://schemas.openxmlformats.org/spreadsheetml/2006/main" count="50" uniqueCount="49">
  <si>
    <t>Blume Assurance</t>
  </si>
  <si>
    <t>Ref. Unique (LEI/DUNS)</t>
  </si>
  <si>
    <t>EUR</t>
  </si>
  <si>
    <t>Auto/RC - XL - Tranche 1 - 2016</t>
  </si>
  <si>
    <t>Auto</t>
  </si>
  <si>
    <t>Fixe</t>
  </si>
  <si>
    <t>307MRC-2016-461</t>
  </si>
  <si>
    <t>307M-2016-461</t>
  </si>
  <si>
    <t>Réassurance Jardin</t>
  </si>
  <si>
    <t>Fields in Green: Message relevant: ACORD Version 2016-10</t>
  </si>
  <si>
    <t>Data Documento Cedente</t>
  </si>
  <si>
    <t>Calcolo Aggiustamento Premi (tasso fisso)</t>
  </si>
  <si>
    <t>Cedente (nome)</t>
  </si>
  <si>
    <t>Cedente (codice)</t>
  </si>
  <si>
    <t>Riassicuratore (nome)</t>
  </si>
  <si>
    <t>Riassicuratore (codice)</t>
  </si>
  <si>
    <t>Programma (nome)</t>
  </si>
  <si>
    <t>Programma (codice)</t>
  </si>
  <si>
    <t>Nome Trattato Cedente</t>
  </si>
  <si>
    <t>Codice Trattato Cedente</t>
  </si>
  <si>
    <t>Sezione (nome)</t>
  </si>
  <si>
    <t>Sezione (codice)</t>
  </si>
  <si>
    <t>Portata (NP)</t>
  </si>
  <si>
    <t>Priorità (NP)</t>
  </si>
  <si>
    <t>1° Layer</t>
  </si>
  <si>
    <t>Aggiustamento Premio %</t>
  </si>
  <si>
    <t>Monte Permi Definitivo 100%</t>
  </si>
  <si>
    <t>Descrizione</t>
  </si>
  <si>
    <t>Quota Riassicuratore</t>
  </si>
  <si>
    <t>Calcolo del Premio</t>
  </si>
  <si>
    <t>Valuta</t>
  </si>
  <si>
    <t>Riferimento contabile</t>
  </si>
  <si>
    <t>Base Contabile</t>
  </si>
  <si>
    <t>Anno di accadimento</t>
  </si>
  <si>
    <t>Decorrenza</t>
  </si>
  <si>
    <t>Scadenza</t>
  </si>
  <si>
    <t>Tipo di Premio (fisso, variabile, ecc.)</t>
  </si>
  <si>
    <t>01.01.2016 al 31.12.2016</t>
  </si>
  <si>
    <t>Premio Definitivo</t>
  </si>
  <si>
    <t>Premio Minimo di Deposito</t>
  </si>
  <si>
    <t>Premio Minimo di Deposito già pagato</t>
  </si>
  <si>
    <t>Aggiustamento Premio 100%*</t>
  </si>
  <si>
    <t>Broker (nome)</t>
  </si>
  <si>
    <t>Broker (codice)</t>
  </si>
  <si>
    <t>ATTENZIONE: Aggiustamento premio = Max (tra il premio calcolato e il premio minimo) - premio provvisorio</t>
  </si>
  <si>
    <t>08 - Premium Adjustment Calculation (fix)</t>
  </si>
  <si>
    <t>Periodo</t>
  </si>
  <si>
    <t>Quota di cessione</t>
  </si>
  <si>
    <r>
      <t xml:space="preserve">Totale dovuto dalla/alla </t>
    </r>
    <r>
      <rPr>
        <sz val="11"/>
        <rFont val="SwissReSans"/>
      </rPr>
      <t>cedente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</si>
</sst>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_(* #,##0.00_);_(* \(#,##0.00\);_(* &quot;-&quot;??_);_(@_)"/>
  </numFmts>
  <fonts count="13" x14ac:knownFonts="1">
    <font>
      <sz val="11"/>
      <name val="SwissReSans"/>
    </font>
    <font>
      <b/>
      <sz val="11"/>
      <name val="SwissReSans"/>
      <family val="2"/>
    </font>
    <font>
      <b/>
      <sz val="16"/>
      <name val="SwissReSans"/>
      <family val="2"/>
    </font>
    <font>
      <sz val="11"/>
      <name val="SwissReSans"/>
      <family val="2"/>
    </font>
    <font>
      <sz val="11"/>
      <name val="SwissReSans"/>
      <family val="2"/>
    </font>
    <font>
      <b/>
      <sz val="11"/>
      <color rgb="FFFF0000"/>
      <name val="SwissReSans"/>
      <family val="2"/>
    </font>
    <font>
      <sz val="10"/>
      <name val="SwissReSans"/>
    </font>
    <font>
      <b/>
      <sz val="16"/>
      <name val="SwissReSans"/>
    </font>
    <font>
      <b/>
      <i/>
      <u/>
      <sz val="11"/>
      <name val="SwissReSans"/>
    </font>
    <font>
      <u/>
      <sz val="11"/>
      <name val="SwissReSans"/>
    </font>
    <font>
      <b/>
      <sz val="11"/>
      <name val="SwissReSans"/>
    </font>
    <font>
      <u val="singleAccounting"/>
      <sz val="11"/>
      <name val="SwissReSans"/>
    </font>
    <font>
      <i/>
      <sz val="11"/>
      <name val="SwissReSans"/>
    </font>
  </fonts>
  <fills count="4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99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horizontal="left"/>
    </xf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horizontal="left" wrapText="1"/>
    </xf>
    <xf numFmtId="0" fontId="0" fillId="0" borderId="0" xfId="0" applyFill="1" applyBorder="1" applyAlignment="1">
      <alignment horizontal="center" wrapText="1"/>
    </xf>
    <xf numFmtId="0" fontId="0" fillId="2" borderId="2" xfId="0" applyFill="1" applyBorder="1"/>
    <xf numFmtId="0" fontId="3" fillId="2" borderId="0" xfId="0" applyFont="1" applyFill="1" applyBorder="1" applyAlignment="1">
      <alignment horizontal="left"/>
    </xf>
    <xf numFmtId="0" fontId="0" fillId="2" borderId="0" xfId="0" applyFill="1" applyBorder="1"/>
    <xf numFmtId="0" fontId="3" fillId="2" borderId="0" xfId="0" applyFont="1" applyFill="1" applyBorder="1"/>
    <xf numFmtId="0" fontId="0" fillId="2" borderId="4" xfId="0" applyFill="1" applyBorder="1"/>
    <xf numFmtId="0" fontId="3" fillId="2" borderId="6" xfId="0" applyFont="1" applyFill="1" applyBorder="1" applyAlignment="1">
      <alignment horizontal="left"/>
    </xf>
    <xf numFmtId="43" fontId="0" fillId="0" borderId="0" xfId="1" applyFont="1" applyBorder="1"/>
    <xf numFmtId="0" fontId="0" fillId="2" borderId="6" xfId="0" applyFill="1" applyBorder="1"/>
    <xf numFmtId="14" fontId="3" fillId="2" borderId="6" xfId="0" applyNumberFormat="1" applyFont="1" applyFill="1" applyBorder="1" applyAlignment="1">
      <alignment horizontal="left"/>
    </xf>
    <xf numFmtId="14" fontId="0" fillId="2" borderId="8" xfId="0" applyNumberFormat="1" applyFill="1" applyBorder="1" applyAlignment="1">
      <alignment horizontal="left"/>
    </xf>
    <xf numFmtId="0" fontId="2" fillId="0" borderId="0" xfId="0" applyFont="1" applyAlignment="1">
      <alignment horizontal="center"/>
    </xf>
    <xf numFmtId="0" fontId="3" fillId="2" borderId="3" xfId="0" applyFont="1" applyFill="1" applyBorder="1" applyAlignment="1"/>
    <xf numFmtId="0" fontId="3" fillId="2" borderId="5" xfId="0" applyFont="1" applyFill="1" applyBorder="1" applyAlignment="1"/>
    <xf numFmtId="3" fontId="3" fillId="2" borderId="0" xfId="0" applyNumberFormat="1" applyFont="1" applyFill="1" applyBorder="1" applyAlignment="1">
      <alignment horizontal="left"/>
    </xf>
    <xf numFmtId="0" fontId="0" fillId="3" borderId="2" xfId="0" applyFill="1" applyBorder="1" applyAlignment="1">
      <alignment horizontal="left"/>
    </xf>
    <xf numFmtId="0" fontId="3" fillId="3" borderId="0" xfId="0" applyFont="1" applyFill="1" applyBorder="1" applyAlignment="1">
      <alignment horizontal="left"/>
    </xf>
    <xf numFmtId="0" fontId="3" fillId="3" borderId="3" xfId="0" applyFont="1" applyFill="1" applyBorder="1" applyAlignment="1"/>
    <xf numFmtId="0" fontId="0" fillId="3" borderId="0" xfId="0" applyFill="1" applyBorder="1" applyAlignment="1">
      <alignment horizontal="left"/>
    </xf>
    <xf numFmtId="0" fontId="5" fillId="0" borderId="0" xfId="0" applyFont="1"/>
    <xf numFmtId="0" fontId="0" fillId="3" borderId="0" xfId="0" applyFill="1"/>
    <xf numFmtId="14" fontId="0" fillId="3" borderId="0" xfId="0" applyNumberFormat="1" applyFill="1"/>
    <xf numFmtId="3" fontId="3" fillId="2" borderId="6" xfId="0" applyNumberFormat="1" applyFont="1" applyFill="1" applyBorder="1" applyAlignment="1">
      <alignment horizontal="left"/>
    </xf>
    <xf numFmtId="0" fontId="2" fillId="2" borderId="0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left"/>
    </xf>
    <xf numFmtId="0" fontId="0" fillId="2" borderId="0" xfId="0" applyFill="1" applyBorder="1" applyAlignment="1">
      <alignment horizontal="left"/>
    </xf>
    <xf numFmtId="0" fontId="0" fillId="2" borderId="3" xfId="0" applyFill="1" applyBorder="1" applyAlignment="1"/>
    <xf numFmtId="0" fontId="3" fillId="3" borderId="0" xfId="0" applyFont="1" applyFill="1"/>
    <xf numFmtId="0" fontId="3" fillId="3" borderId="0" xfId="0" applyFont="1" applyFill="1" applyBorder="1" applyAlignment="1"/>
    <xf numFmtId="0" fontId="0" fillId="3" borderId="0" xfId="0" applyFill="1" applyAlignment="1">
      <alignment horizontal="left"/>
    </xf>
    <xf numFmtId="0" fontId="3" fillId="3" borderId="1" xfId="0" applyFont="1" applyFill="1" applyBorder="1" applyAlignment="1"/>
    <xf numFmtId="0" fontId="0" fillId="3" borderId="0" xfId="0" applyFont="1" applyFill="1" applyBorder="1"/>
    <xf numFmtId="0" fontId="0" fillId="0" borderId="0" xfId="0" applyFill="1"/>
    <xf numFmtId="0" fontId="3" fillId="3" borderId="3" xfId="0" applyFont="1" applyFill="1" applyBorder="1"/>
    <xf numFmtId="0" fontId="1" fillId="0" borderId="0" xfId="0" applyFont="1"/>
    <xf numFmtId="0" fontId="0" fillId="2" borderId="2" xfId="0" applyFont="1" applyFill="1" applyBorder="1"/>
    <xf numFmtId="9" fontId="0" fillId="2" borderId="2" xfId="0" applyNumberFormat="1" applyFont="1" applyFill="1" applyBorder="1"/>
    <xf numFmtId="0" fontId="6" fillId="2" borderId="7" xfId="0" applyFont="1" applyFill="1" applyBorder="1"/>
    <xf numFmtId="0" fontId="0" fillId="2" borderId="0" xfId="0" applyFont="1" applyFill="1" applyBorder="1"/>
    <xf numFmtId="0" fontId="6" fillId="2" borderId="4" xfId="0" applyFont="1" applyFill="1" applyBorder="1"/>
    <xf numFmtId="14" fontId="0" fillId="3" borderId="4" xfId="0" applyNumberFormat="1" applyFont="1" applyFill="1" applyBorder="1"/>
    <xf numFmtId="0" fontId="0" fillId="3" borderId="0" xfId="0" applyFont="1" applyFill="1" applyBorder="1" applyAlignment="1">
      <alignment horizontal="left"/>
    </xf>
    <xf numFmtId="0" fontId="0" fillId="3" borderId="4" xfId="0" applyFont="1" applyFill="1" applyBorder="1"/>
    <xf numFmtId="0" fontId="0" fillId="2" borderId="4" xfId="0" applyFont="1" applyFill="1" applyBorder="1"/>
    <xf numFmtId="0" fontId="0" fillId="3" borderId="0" xfId="0" applyFont="1" applyFill="1" applyAlignment="1">
      <alignment horizontal="left"/>
    </xf>
    <xf numFmtId="0" fontId="0" fillId="3" borderId="4" xfId="0" applyFont="1" applyFill="1" applyBorder="1" applyAlignment="1">
      <alignment horizontal="left"/>
    </xf>
    <xf numFmtId="14" fontId="0" fillId="3" borderId="0" xfId="0" applyNumberFormat="1" applyFont="1" applyFill="1" applyBorder="1" applyAlignment="1">
      <alignment horizontal="left"/>
    </xf>
    <xf numFmtId="14" fontId="0" fillId="3" borderId="4" xfId="0" applyNumberFormat="1" applyFont="1" applyFill="1" applyBorder="1" applyAlignment="1">
      <alignment horizontal="left"/>
    </xf>
    <xf numFmtId="14" fontId="0" fillId="2" borderId="4" xfId="0" applyNumberFormat="1" applyFont="1" applyFill="1" applyBorder="1" applyAlignment="1">
      <alignment horizontal="left"/>
    </xf>
    <xf numFmtId="0" fontId="7" fillId="2" borderId="0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8" fillId="0" borderId="10" xfId="0" applyFont="1" applyFill="1" applyBorder="1" applyAlignment="1"/>
    <xf numFmtId="0" fontId="9" fillId="0" borderId="0" xfId="0" applyFont="1" applyFill="1" applyBorder="1" applyAlignment="1"/>
    <xf numFmtId="0" fontId="0" fillId="0" borderId="0" xfId="0" applyFont="1" applyFill="1" applyBorder="1" applyAlignment="1">
      <alignment horizontal="left"/>
    </xf>
    <xf numFmtId="9" fontId="0" fillId="3" borderId="0" xfId="0" applyNumberFormat="1" applyFont="1" applyFill="1" applyBorder="1" applyAlignment="1">
      <alignment horizontal="center"/>
    </xf>
    <xf numFmtId="0" fontId="9" fillId="0" borderId="10" xfId="0" applyFont="1" applyFill="1" applyBorder="1" applyAlignment="1"/>
    <xf numFmtId="0" fontId="0" fillId="0" borderId="0" xfId="0" applyFont="1" applyFill="1" applyBorder="1" applyAlignment="1">
      <alignment horizontal="center"/>
    </xf>
    <xf numFmtId="0" fontId="0" fillId="3" borderId="10" xfId="0" applyFont="1" applyFill="1" applyBorder="1" applyAlignment="1"/>
    <xf numFmtId="0" fontId="0" fillId="0" borderId="0" xfId="0" applyFont="1" applyBorder="1" applyAlignment="1"/>
    <xf numFmtId="40" fontId="0" fillId="3" borderId="0" xfId="0" applyNumberFormat="1" applyFont="1" applyFill="1" applyBorder="1" applyAlignment="1">
      <alignment horizontal="left"/>
    </xf>
    <xf numFmtId="0" fontId="0" fillId="0" borderId="0" xfId="0" applyFont="1" applyBorder="1"/>
    <xf numFmtId="0" fontId="0" fillId="0" borderId="10" xfId="0" applyFont="1" applyBorder="1" applyAlignment="1"/>
    <xf numFmtId="9" fontId="0" fillId="0" borderId="0" xfId="0" applyNumberFormat="1" applyFont="1" applyBorder="1" applyAlignment="1">
      <alignment horizontal="left"/>
    </xf>
    <xf numFmtId="0" fontId="0" fillId="0" borderId="0" xfId="0" applyFont="1" applyBorder="1" applyAlignment="1">
      <alignment horizontal="left"/>
    </xf>
    <xf numFmtId="40" fontId="0" fillId="0" borderId="0" xfId="0" applyNumberFormat="1" applyFont="1" applyBorder="1"/>
    <xf numFmtId="0" fontId="0" fillId="0" borderId="0" xfId="0" applyNumberFormat="1" applyFont="1" applyBorder="1"/>
    <xf numFmtId="10" fontId="0" fillId="0" borderId="0" xfId="0" applyNumberFormat="1" applyFont="1" applyBorder="1" applyAlignment="1">
      <alignment horizontal="left"/>
    </xf>
    <xf numFmtId="0" fontId="0" fillId="0" borderId="10" xfId="0" applyFont="1" applyFill="1" applyBorder="1" applyAlignment="1"/>
    <xf numFmtId="0" fontId="0" fillId="0" borderId="0" xfId="0" applyFont="1" applyFill="1" applyBorder="1" applyAlignment="1"/>
    <xf numFmtId="9" fontId="9" fillId="0" borderId="0" xfId="0" applyNumberFormat="1" applyFont="1" applyBorder="1" applyAlignment="1">
      <alignment horizontal="right"/>
    </xf>
    <xf numFmtId="0" fontId="0" fillId="0" borderId="0" xfId="0" applyFont="1"/>
    <xf numFmtId="9" fontId="9" fillId="0" borderId="0" xfId="0" applyNumberFormat="1" applyFont="1"/>
    <xf numFmtId="43" fontId="0" fillId="0" borderId="0" xfId="1" applyFont="1" applyBorder="1" applyAlignment="1">
      <alignment horizontal="left"/>
    </xf>
    <xf numFmtId="164" fontId="0" fillId="0" borderId="0" xfId="0" applyNumberFormat="1" applyFont="1" applyBorder="1"/>
    <xf numFmtId="43" fontId="0" fillId="0" borderId="0" xfId="1" applyFont="1" applyFill="1" applyBorder="1" applyAlignment="1"/>
    <xf numFmtId="164" fontId="0" fillId="0" borderId="0" xfId="0" applyNumberFormat="1" applyFont="1"/>
    <xf numFmtId="43" fontId="11" fillId="0" borderId="0" xfId="1" applyFont="1" applyBorder="1" applyAlignment="1">
      <alignment horizontal="left"/>
    </xf>
    <xf numFmtId="0" fontId="0" fillId="0" borderId="10" xfId="0" applyFont="1" applyFill="1" applyBorder="1" applyAlignment="1">
      <alignment horizontal="left"/>
    </xf>
    <xf numFmtId="4" fontId="0" fillId="0" borderId="0" xfId="0" applyNumberFormat="1" applyFont="1" applyFill="1" applyBorder="1" applyAlignment="1">
      <alignment horizontal="right"/>
    </xf>
    <xf numFmtId="164" fontId="0" fillId="0" borderId="0" xfId="0" applyNumberFormat="1" applyFont="1" applyFill="1" applyBorder="1"/>
    <xf numFmtId="0" fontId="0" fillId="3" borderId="0" xfId="0" applyFont="1" applyFill="1" applyBorder="1" applyAlignment="1"/>
    <xf numFmtId="164" fontId="0" fillId="3" borderId="0" xfId="0" applyNumberFormat="1" applyFont="1" applyFill="1" applyBorder="1"/>
    <xf numFmtId="0" fontId="12" fillId="0" borderId="0" xfId="0" applyFont="1"/>
    <xf numFmtId="0" fontId="1" fillId="0" borderId="0" xfId="0" applyFont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0" fillId="2" borderId="9" xfId="0" applyFont="1" applyFill="1" applyBorder="1" applyAlignment="1">
      <alignment horizontal="center"/>
    </xf>
    <xf numFmtId="0" fontId="10" fillId="2" borderId="11" xfId="0" applyFont="1" applyFill="1" applyBorder="1" applyAlignment="1">
      <alignment horizontal="center"/>
    </xf>
    <xf numFmtId="40" fontId="0" fillId="0" borderId="0" xfId="0" applyNumberFormat="1" applyFont="1" applyFill="1" applyBorder="1" applyAlignment="1">
      <alignment horizontal="left"/>
    </xf>
    <xf numFmtId="0" fontId="0" fillId="0" borderId="0" xfId="0" applyFont="1" applyAlignment="1">
      <alignment horizontal="left"/>
    </xf>
    <xf numFmtId="0" fontId="2" fillId="3" borderId="0" xfId="0" applyFont="1" applyFill="1" applyAlignment="1">
      <alignment horizontal="center"/>
    </xf>
    <xf numFmtId="9" fontId="0" fillId="2" borderId="0" xfId="0" applyNumberFormat="1" applyFont="1" applyFill="1" applyBorder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DDDDDD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RB1043.CORP.GWPNET.COM\homes\PROPERTY\UNEARN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UNEARN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H42"/>
  <sheetViews>
    <sheetView tabSelected="1" zoomScale="80" zoomScaleNormal="80" workbookViewId="0">
      <selection activeCell="E53" sqref="E53"/>
    </sheetView>
  </sheetViews>
  <sheetFormatPr defaultColWidth="9" defaultRowHeight="14.25" x14ac:dyDescent="0.2"/>
  <cols>
    <col min="1" max="1" width="26.6640625" customWidth="1"/>
    <col min="2" max="2" width="28.21875" bestFit="1" customWidth="1"/>
    <col min="3" max="3" width="4.88671875" bestFit="1" customWidth="1"/>
    <col min="4" max="4" width="39" bestFit="1" customWidth="1"/>
    <col min="5" max="5" width="23.109375" bestFit="1" customWidth="1"/>
    <col min="6" max="6" width="24.109375" customWidth="1"/>
    <col min="7" max="7" width="4.109375" customWidth="1"/>
    <col min="8" max="8" width="25.88671875" customWidth="1"/>
  </cols>
  <sheetData>
    <row r="2" spans="1:6" x14ac:dyDescent="0.2">
      <c r="A2" s="41" t="s">
        <v>45</v>
      </c>
    </row>
    <row r="3" spans="1:6" x14ac:dyDescent="0.2">
      <c r="A3" s="90"/>
      <c r="B3" s="90"/>
      <c r="C3" s="90"/>
      <c r="D3" s="90"/>
      <c r="E3" s="90"/>
      <c r="F3" s="90"/>
    </row>
    <row r="4" spans="1:6" x14ac:dyDescent="0.2">
      <c r="A4" s="2"/>
      <c r="B4" s="2"/>
      <c r="C4" s="3"/>
      <c r="D4" s="3"/>
      <c r="E4" s="3"/>
      <c r="F4" s="26" t="s">
        <v>10</v>
      </c>
    </row>
    <row r="5" spans="1:6" ht="19.5" x14ac:dyDescent="0.25">
      <c r="A5" s="1"/>
      <c r="B5" s="97" t="s">
        <v>11</v>
      </c>
      <c r="C5" s="97"/>
      <c r="D5" s="97"/>
      <c r="E5" s="1"/>
      <c r="F5" s="27">
        <v>42737</v>
      </c>
    </row>
    <row r="6" spans="1:6" ht="20.25" thickBot="1" x14ac:dyDescent="0.3">
      <c r="A6" s="17"/>
      <c r="B6" s="17"/>
      <c r="C6" s="17"/>
      <c r="D6" s="17"/>
      <c r="E6" s="17"/>
      <c r="F6" s="25"/>
    </row>
    <row r="7" spans="1:6" ht="14.65" customHeight="1" x14ac:dyDescent="0.2">
      <c r="A7" s="37" t="s">
        <v>12</v>
      </c>
      <c r="B7" s="21" t="s">
        <v>0</v>
      </c>
      <c r="C7" s="7"/>
      <c r="D7" s="42"/>
      <c r="E7" s="43"/>
      <c r="F7" s="44"/>
    </row>
    <row r="8" spans="1:6" ht="14.65" customHeight="1" x14ac:dyDescent="0.2">
      <c r="A8" s="35" t="s">
        <v>13</v>
      </c>
      <c r="B8" s="22" t="s">
        <v>1</v>
      </c>
      <c r="C8" s="9"/>
      <c r="D8" s="45" t="s">
        <v>47</v>
      </c>
      <c r="E8" s="98">
        <v>0.45</v>
      </c>
      <c r="F8" s="46"/>
    </row>
    <row r="9" spans="1:6" ht="14.65" customHeight="1" x14ac:dyDescent="0.2">
      <c r="A9" s="23" t="s">
        <v>14</v>
      </c>
      <c r="B9" s="24" t="s">
        <v>8</v>
      </c>
      <c r="C9" s="9"/>
      <c r="D9" s="38" t="s">
        <v>30</v>
      </c>
      <c r="E9" s="38" t="s">
        <v>2</v>
      </c>
      <c r="F9" s="47"/>
    </row>
    <row r="10" spans="1:6" ht="14.65" customHeight="1" x14ac:dyDescent="0.2">
      <c r="A10" s="23" t="s">
        <v>15</v>
      </c>
      <c r="B10" s="22" t="s">
        <v>1</v>
      </c>
      <c r="C10" s="10"/>
      <c r="D10" s="38" t="s">
        <v>31</v>
      </c>
      <c r="E10" s="48">
        <v>98747</v>
      </c>
      <c r="F10" s="49"/>
    </row>
    <row r="11" spans="1:6" ht="14.65" customHeight="1" x14ac:dyDescent="0.2">
      <c r="A11" s="40" t="s">
        <v>42</v>
      </c>
      <c r="B11" s="24"/>
      <c r="C11" s="10"/>
      <c r="D11" s="45" t="s">
        <v>32</v>
      </c>
      <c r="E11" s="45" t="s">
        <v>33</v>
      </c>
      <c r="F11" s="50"/>
    </row>
    <row r="12" spans="1:6" ht="14.65" customHeight="1" x14ac:dyDescent="0.2">
      <c r="A12" s="40" t="s">
        <v>43</v>
      </c>
      <c r="B12" s="24"/>
      <c r="C12" s="10"/>
      <c r="D12" s="51" t="s">
        <v>46</v>
      </c>
      <c r="E12" s="48" t="s">
        <v>37</v>
      </c>
      <c r="F12" s="52"/>
    </row>
    <row r="13" spans="1:6" ht="14.65" customHeight="1" x14ac:dyDescent="0.2">
      <c r="A13" s="33" t="s">
        <v>16</v>
      </c>
      <c r="B13" s="32"/>
      <c r="C13" s="9"/>
      <c r="D13" s="48" t="s">
        <v>34</v>
      </c>
      <c r="E13" s="53">
        <v>42370</v>
      </c>
      <c r="F13" s="52"/>
    </row>
    <row r="14" spans="1:6" ht="14.65" customHeight="1" x14ac:dyDescent="0.2">
      <c r="A14" s="18" t="s">
        <v>17</v>
      </c>
      <c r="B14" s="32"/>
      <c r="C14" s="9"/>
      <c r="D14" s="48" t="s">
        <v>35</v>
      </c>
      <c r="E14" s="53">
        <v>42735</v>
      </c>
      <c r="F14" s="54"/>
    </row>
    <row r="15" spans="1:6" ht="14.65" customHeight="1" x14ac:dyDescent="0.2">
      <c r="A15" s="23" t="s">
        <v>18</v>
      </c>
      <c r="B15" s="22" t="s">
        <v>3</v>
      </c>
      <c r="C15" s="9"/>
      <c r="D15" s="45" t="s">
        <v>36</v>
      </c>
      <c r="E15" s="45" t="s">
        <v>5</v>
      </c>
      <c r="F15" s="55"/>
    </row>
    <row r="16" spans="1:6" ht="19.5" x14ac:dyDescent="0.25">
      <c r="A16" s="23" t="s">
        <v>19</v>
      </c>
      <c r="B16" s="22" t="s">
        <v>6</v>
      </c>
      <c r="C16" s="29"/>
      <c r="D16" s="56"/>
      <c r="E16" s="56"/>
      <c r="F16" s="57"/>
    </row>
    <row r="17" spans="1:8" ht="19.5" x14ac:dyDescent="0.25">
      <c r="A17" s="18" t="s">
        <v>20</v>
      </c>
      <c r="B17" s="8" t="s">
        <v>4</v>
      </c>
      <c r="C17" s="31"/>
      <c r="D17" s="31"/>
      <c r="E17" s="31"/>
      <c r="F17" s="30"/>
    </row>
    <row r="18" spans="1:8" ht="19.5" x14ac:dyDescent="0.25">
      <c r="A18" s="23" t="s">
        <v>21</v>
      </c>
      <c r="B18" s="22" t="s">
        <v>7</v>
      </c>
      <c r="C18" s="31"/>
      <c r="D18" s="31"/>
      <c r="E18" s="31"/>
      <c r="F18" s="30"/>
    </row>
    <row r="19" spans="1:8" x14ac:dyDescent="0.2">
      <c r="A19" s="18" t="s">
        <v>22</v>
      </c>
      <c r="B19" s="20">
        <v>7000000</v>
      </c>
      <c r="C19" s="32"/>
      <c r="D19" s="32"/>
      <c r="E19" s="32"/>
      <c r="F19" s="11"/>
    </row>
    <row r="20" spans="1:8" ht="15" thickBot="1" x14ac:dyDescent="0.25">
      <c r="A20" s="19" t="s">
        <v>23</v>
      </c>
      <c r="B20" s="28">
        <v>1200000</v>
      </c>
      <c r="C20" s="14"/>
      <c r="D20" s="12"/>
      <c r="E20" s="15"/>
      <c r="F20" s="16"/>
    </row>
    <row r="21" spans="1:8" x14ac:dyDescent="0.2">
      <c r="A21" s="4"/>
      <c r="B21" s="4"/>
      <c r="C21" s="5"/>
      <c r="D21" s="5"/>
      <c r="E21" s="5"/>
      <c r="F21" s="6"/>
    </row>
    <row r="22" spans="1:8" x14ac:dyDescent="0.2">
      <c r="A22" s="91" t="s">
        <v>27</v>
      </c>
      <c r="B22" s="92"/>
      <c r="C22" s="92"/>
      <c r="D22" s="92"/>
      <c r="E22" s="92"/>
      <c r="F22" s="92"/>
    </row>
    <row r="23" spans="1:8" x14ac:dyDescent="0.2">
      <c r="A23" s="58" t="s">
        <v>24</v>
      </c>
      <c r="B23" s="59"/>
      <c r="C23" s="60"/>
      <c r="D23" s="60"/>
      <c r="E23" s="38" t="s">
        <v>28</v>
      </c>
      <c r="F23" s="61">
        <v>0.4</v>
      </c>
      <c r="H23" s="39"/>
    </row>
    <row r="24" spans="1:8" x14ac:dyDescent="0.2">
      <c r="A24" s="62"/>
      <c r="B24" s="59"/>
      <c r="C24" s="60"/>
      <c r="D24" s="60"/>
      <c r="E24" s="60"/>
      <c r="F24" s="63"/>
    </row>
    <row r="25" spans="1:8" x14ac:dyDescent="0.2">
      <c r="A25" s="64" t="s">
        <v>26</v>
      </c>
      <c r="B25" s="65"/>
      <c r="C25" s="95">
        <v>2584590</v>
      </c>
      <c r="D25" s="96"/>
      <c r="E25" s="66">
        <f>C25*0.4</f>
        <v>1033836</v>
      </c>
      <c r="F25" s="67"/>
    </row>
    <row r="26" spans="1:8" x14ac:dyDescent="0.2">
      <c r="A26" s="68" t="s">
        <v>25</v>
      </c>
      <c r="B26" s="67"/>
      <c r="C26" s="69">
        <v>0.03</v>
      </c>
      <c r="D26" s="70"/>
      <c r="E26" s="70"/>
      <c r="F26" s="71"/>
    </row>
    <row r="27" spans="1:8" x14ac:dyDescent="0.2">
      <c r="A27" s="68"/>
      <c r="B27" s="72"/>
      <c r="C27" s="73"/>
      <c r="D27" s="73"/>
      <c r="E27" s="73"/>
      <c r="F27" s="13"/>
    </row>
    <row r="28" spans="1:8" x14ac:dyDescent="0.2">
      <c r="A28" s="93" t="s">
        <v>29</v>
      </c>
      <c r="B28" s="94"/>
      <c r="C28" s="94"/>
      <c r="D28" s="94"/>
      <c r="E28" s="94"/>
      <c r="F28" s="94"/>
      <c r="H28" s="39"/>
    </row>
    <row r="29" spans="1:8" x14ac:dyDescent="0.2">
      <c r="A29" s="74"/>
      <c r="B29" s="75"/>
      <c r="C29" s="70"/>
      <c r="D29" s="76">
        <v>1</v>
      </c>
      <c r="E29" s="77"/>
      <c r="F29" s="78"/>
    </row>
    <row r="30" spans="1:8" x14ac:dyDescent="0.2">
      <c r="A30" s="74" t="s">
        <v>38</v>
      </c>
      <c r="B30" s="75"/>
      <c r="C30" s="70"/>
      <c r="D30" s="79">
        <f>C25*C26</f>
        <v>77537.7</v>
      </c>
      <c r="E30" s="77"/>
      <c r="F30" s="80">
        <f>D30*0.4</f>
        <v>31015.08</v>
      </c>
    </row>
    <row r="31" spans="1:8" x14ac:dyDescent="0.2">
      <c r="A31" s="74" t="s">
        <v>39</v>
      </c>
      <c r="B31" s="81">
        <v>50000</v>
      </c>
      <c r="C31" s="70"/>
      <c r="D31" s="79"/>
      <c r="E31" s="82">
        <f>B31*0.4</f>
        <v>20000</v>
      </c>
      <c r="F31" s="67"/>
    </row>
    <row r="32" spans="1:8" x14ac:dyDescent="0.2">
      <c r="A32" s="74" t="s">
        <v>40</v>
      </c>
      <c r="B32" s="75"/>
      <c r="C32" s="70"/>
      <c r="D32" s="79">
        <v>60000</v>
      </c>
      <c r="E32" s="77"/>
      <c r="F32" s="80">
        <f>D32*0.4</f>
        <v>24000</v>
      </c>
    </row>
    <row r="33" spans="1:8" ht="16.5" x14ac:dyDescent="0.35">
      <c r="A33" s="74"/>
      <c r="B33" s="75"/>
      <c r="C33" s="70"/>
      <c r="D33" s="83"/>
      <c r="E33" s="77"/>
      <c r="F33" s="13"/>
    </row>
    <row r="34" spans="1:8" x14ac:dyDescent="0.2">
      <c r="A34" s="84" t="s">
        <v>41</v>
      </c>
      <c r="B34" s="60"/>
      <c r="C34" s="60"/>
      <c r="D34" s="85">
        <f>+MAX(D30,B31)-D32</f>
        <v>17537.699999999997</v>
      </c>
      <c r="E34" s="77"/>
      <c r="F34" s="86"/>
    </row>
    <row r="35" spans="1:8" x14ac:dyDescent="0.2">
      <c r="A35" s="64" t="s">
        <v>48</v>
      </c>
      <c r="B35" s="87"/>
      <c r="C35" s="70"/>
      <c r="D35" s="70"/>
      <c r="E35" s="77"/>
      <c r="F35" s="88">
        <f>D34*F23</f>
        <v>7015.079999999999</v>
      </c>
    </row>
    <row r="36" spans="1:8" x14ac:dyDescent="0.2">
      <c r="A36" s="67"/>
      <c r="B36" s="67"/>
      <c r="C36" s="67"/>
      <c r="D36" s="67"/>
      <c r="E36" s="67"/>
      <c r="F36" s="67"/>
    </row>
    <row r="37" spans="1:8" x14ac:dyDescent="0.2">
      <c r="A37" s="89" t="s">
        <v>44</v>
      </c>
      <c r="B37" s="77"/>
      <c r="C37" s="77"/>
      <c r="D37" s="77"/>
      <c r="E37" s="77"/>
      <c r="F37" s="77"/>
      <c r="H37" s="39"/>
    </row>
    <row r="38" spans="1:8" x14ac:dyDescent="0.2">
      <c r="A38" s="77"/>
      <c r="B38" s="77"/>
      <c r="C38" s="77"/>
      <c r="D38" s="77"/>
      <c r="E38" s="77"/>
      <c r="F38" s="77"/>
    </row>
    <row r="39" spans="1:8" x14ac:dyDescent="0.2">
      <c r="A39" s="77"/>
      <c r="B39" s="77"/>
      <c r="C39" s="77"/>
      <c r="D39" s="77"/>
      <c r="E39" s="77"/>
      <c r="F39" s="77"/>
    </row>
    <row r="40" spans="1:8" x14ac:dyDescent="0.2">
      <c r="A40" s="77"/>
      <c r="B40" s="77"/>
      <c r="C40" s="77"/>
      <c r="D40" s="77"/>
      <c r="E40" s="77"/>
      <c r="F40" s="77"/>
    </row>
    <row r="42" spans="1:8" x14ac:dyDescent="0.2">
      <c r="A42" s="34" t="s">
        <v>9</v>
      </c>
      <c r="B42" s="36"/>
    </row>
  </sheetData>
  <mergeCells count="5">
    <mergeCell ref="A3:F3"/>
    <mergeCell ref="A22:F22"/>
    <mergeCell ref="A28:F28"/>
    <mergeCell ref="C25:D25"/>
    <mergeCell ref="B5:D5"/>
  </mergeCells>
  <pageMargins left="0.7" right="0.7" top="0.75" bottom="0.75" header="0.3" footer="0.3"/>
  <pageSetup paperSize="8" scale="7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_x0020_Purpose xmlns="147cc774-c882-4083-a59a-a91696afb8dd">Knowhow sharing</Document_x0020_Purpose>
    <Training_x0020_Type xmlns="147cc774-c882-4083-a59a-a91696afb8dd">Technical Treaty Training</Training_x0020_Type>
    <Document_x0020_Creation xmlns="147cc774-c882-4083-a59a-a91696afb8dd">2015</Document_x0020_Creation>
    <Type_x0020_of_x0020_Document xmlns="147cc774-c882-4083-a59a-a91696afb8dd">Training Material</Type_x0020_of_x0020_Document>
    <_dlc_DocId xmlns="d6b3294d-d0ac-402f-8738-58b01d6ec124">CCC@b43ddd17-d41e-4073-9827-f19ed6abffcb</_dlc_DocId>
    <_dlc_DocIdUrl xmlns="d6b3294d-d0ac-402f-8738-58b01d6ec124">
      <Url>https://shp.swissre.com/sites/casplat/_layouts/15/DocIdRedir.aspx?ID=CCC%40b43ddd17-d41e-4073-9827-f19ed6abffcb</Url>
      <Description>CCC@b43ddd17-d41e-4073-9827-f19ed6abffcb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C41EE9899FFF4FA9D8103B8919709C" ma:contentTypeVersion="7" ma:contentTypeDescription="Create a new document." ma:contentTypeScope="" ma:versionID="3abb6d6c260baa95a906093d4e269051">
  <xsd:schema xmlns:xsd="http://www.w3.org/2001/XMLSchema" xmlns:xs="http://www.w3.org/2001/XMLSchema" xmlns:p="http://schemas.microsoft.com/office/2006/metadata/properties" xmlns:ns2="d6b3294d-d0ac-402f-8738-58b01d6ec124" xmlns:ns3="147cc774-c882-4083-a59a-a91696afb8dd" targetNamespace="http://schemas.microsoft.com/office/2006/metadata/properties" ma:root="true" ma:fieldsID="20c5d628f2e1a52879501b59e963d034" ns2:_="" ns3:_="">
    <xsd:import namespace="d6b3294d-d0ac-402f-8738-58b01d6ec124"/>
    <xsd:import namespace="147cc774-c882-4083-a59a-a91696afb8d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Training_x0020_Type"/>
                <xsd:element ref="ns3:Document_x0020_Purpose"/>
                <xsd:element ref="ns3:Type_x0020_of_x0020_Document"/>
                <xsd:element ref="ns3:Document_x0020_Cre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b3294d-d0ac-402f-8738-58b01d6ec124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7cc774-c882-4083-a59a-a91696afb8dd" elementFormDefault="qualified">
    <xsd:import namespace="http://schemas.microsoft.com/office/2006/documentManagement/types"/>
    <xsd:import namespace="http://schemas.microsoft.com/office/infopath/2007/PartnerControls"/>
    <xsd:element name="Training_x0020_Type" ma:index="11" ma:displayName="Training Type" ma:format="Dropdown" ma:internalName="Training_x0020_Type">
      <xsd:simpleType>
        <xsd:restriction base="dms:Choice">
          <xsd:enumeration value="BM Platform"/>
          <xsd:enumeration value="Buddy Concept"/>
          <xsd:enumeration value="Career Path/Learning Path"/>
          <xsd:enumeration value="eLearning TA"/>
          <xsd:enumeration value="Job Rotation"/>
          <xsd:enumeration value="Other"/>
          <xsd:enumeration value="Reinsurance Training"/>
          <xsd:enumeration value="Technical Treaty Training"/>
          <xsd:enumeration value="Tool Training"/>
          <xsd:enumeration value="Understand Swiss Re's Business"/>
        </xsd:restriction>
      </xsd:simpleType>
    </xsd:element>
    <xsd:element name="Document_x0020_Purpose" ma:index="12" ma:displayName="Document Purpose" ma:description="List of tags with regard to document purpose" ma:format="Dropdown" ma:internalName="Document_x0020_Purpose">
      <xsd:simpleType>
        <xsd:restriction base="dms:Choice">
          <xsd:enumeration value="Agreement/Guideline/Instructions"/>
          <xsd:enumeration value="Assessment"/>
          <xsd:enumeration value="Client Visit"/>
          <xsd:enumeration value="Knowhow sharing"/>
          <xsd:enumeration value="Marketing"/>
          <xsd:enumeration value="Other"/>
          <xsd:enumeration value="Planning"/>
          <xsd:enumeration value="Stakeholder Reporting"/>
          <xsd:enumeration value="Townhall"/>
          <xsd:enumeration value="Tax Certificate"/>
        </xsd:restriction>
      </xsd:simpleType>
    </xsd:element>
    <xsd:element name="Type_x0020_of_x0020_Document" ma:index="13" ma:displayName="Type of Document" ma:format="Dropdown" ma:internalName="Type_x0020_of_x0020_Document">
      <xsd:simpleType>
        <xsd:restriction base="dms:Choice">
          <xsd:enumeration value="BM Platform"/>
          <xsd:enumeration value="Change Request"/>
          <xsd:enumeration value="External"/>
          <xsd:enumeration value="Framework"/>
          <xsd:enumeration value="Job Rotation"/>
          <xsd:enumeration value="Manual/Client Description"/>
          <xsd:enumeration value="Meeting Minutes"/>
          <xsd:enumeration value="Other"/>
          <xsd:enumeration value="Plan"/>
          <xsd:enumeration value="Presentation"/>
          <xsd:enumeration value="Reports/Statistics"/>
          <xsd:enumeration value="Scorecard"/>
          <xsd:enumeration value="Sign Off"/>
          <xsd:enumeration value="Template"/>
          <xsd:enumeration value="Tracker"/>
          <xsd:enumeration value="Training Material"/>
          <xsd:enumeration value="UAT"/>
          <xsd:enumeration value="XFT"/>
        </xsd:restriction>
      </xsd:simpleType>
    </xsd:element>
    <xsd:element name="Document_x0020_Creation" ma:index="14" nillable="true" ma:displayName="Document Creation" ma:format="Dropdown" ma:internalName="Document_x0020_Creation">
      <xsd:simpleType>
        <xsd:restriction base="dms:Choice">
          <xsd:enumeration value="2013 or before"/>
          <xsd:enumeration value="2014"/>
          <xsd:enumeration value="2015"/>
          <xsd:enumeration value="2016"/>
          <xsd:enumeration value="2017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3E3EC9E3-15B0-48B6-B601-91E0EA3DD168}">
  <ds:schemaRefs>
    <ds:schemaRef ds:uri="http://schemas.microsoft.com/office/infopath/2007/PartnerControls"/>
    <ds:schemaRef ds:uri="http://purl.org/dc/elements/1.1/"/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d6b3294d-d0ac-402f-8738-58b01d6ec124"/>
    <ds:schemaRef ds:uri="http://purl.org/dc/terms/"/>
    <ds:schemaRef ds:uri="147cc774-c882-4083-a59a-a91696afb8dd"/>
  </ds:schemaRefs>
</ds:datastoreItem>
</file>

<file path=customXml/itemProps2.xml><?xml version="1.0" encoding="utf-8"?>
<ds:datastoreItem xmlns:ds="http://schemas.openxmlformats.org/officeDocument/2006/customXml" ds:itemID="{B731E69A-2C2C-414E-9587-735E6BDC74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79AA1AB-6816-4190-B15E-B7DE1EB212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b3294d-d0ac-402f-8738-58b01d6ec124"/>
    <ds:schemaRef ds:uri="147cc774-c882-4083-a59a-a91696afb8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C7C69DAC-4CB2-44F5-82B4-0AA84AF4A7FB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Ajustement XL Fixe</vt:lpstr>
      <vt:lpstr>'Ajustement XL Fixe'!Print_Area</vt:lpstr>
    </vt:vector>
  </TitlesOfParts>
  <Company>Swiss 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Example statement for Technical Treaty Accounting_new printer set up</dc:title>
  <dc:creator>srzsna</dc:creator>
  <cp:lastModifiedBy>Irène Koller</cp:lastModifiedBy>
  <cp:lastPrinted>2020-02-05T07:26:39Z</cp:lastPrinted>
  <dcterms:created xsi:type="dcterms:W3CDTF">2007-10-18T17:03:45Z</dcterms:created>
  <dcterms:modified xsi:type="dcterms:W3CDTF">2020-03-26T16:57:20Z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0x0101008FC41EE9899FFF4FA9D8103B8919709C</vt:lpwstr>
  </property>
  <property fmtid="{D5CDD505-2E9C-101B-9397-08002B2CF9AE}" pid="3" name="_dlc_DocIdItemGuid">
    <vt:lpwstr>b43ddd17-d41e-4073-9827-f19ed6abffcb</vt:lpwstr>
  </property>
  <property fmtid="{D5CDD505-2E9C-101B-9397-08002B2CF9AE}" pid="4" name="MSIP_Label_90c2fedb-0da6-4717-8531-d16a1b9930f4_Enabled">
    <vt:lpwstr>True</vt:lpwstr>
  </property>
  <property fmtid="{D5CDD505-2E9C-101B-9397-08002B2CF9AE}" pid="5" name="MSIP_Label_90c2fedb-0da6-4717-8531-d16a1b9930f4_SiteId">
    <vt:lpwstr>45597f60-6e37-4be7-acfb-4c9e23b261ea</vt:lpwstr>
  </property>
  <property fmtid="{D5CDD505-2E9C-101B-9397-08002B2CF9AE}" pid="6" name="MSIP_Label_90c2fedb-0da6-4717-8531-d16a1b9930f4_Owner">
    <vt:lpwstr>Irene_Koller@swissre.com</vt:lpwstr>
  </property>
  <property fmtid="{D5CDD505-2E9C-101B-9397-08002B2CF9AE}" pid="7" name="MSIP_Label_90c2fedb-0da6-4717-8531-d16a1b9930f4_SetDate">
    <vt:lpwstr>2020-02-05T07:26:42.8310744Z</vt:lpwstr>
  </property>
  <property fmtid="{D5CDD505-2E9C-101B-9397-08002B2CF9AE}" pid="8" name="MSIP_Label_90c2fedb-0da6-4717-8531-d16a1b9930f4_Name">
    <vt:lpwstr>Internal</vt:lpwstr>
  </property>
  <property fmtid="{D5CDD505-2E9C-101B-9397-08002B2CF9AE}" pid="9" name="MSIP_Label_90c2fedb-0da6-4717-8531-d16a1b9930f4_Application">
    <vt:lpwstr>Microsoft Azure Information Protection</vt:lpwstr>
  </property>
  <property fmtid="{D5CDD505-2E9C-101B-9397-08002B2CF9AE}" pid="10" name="MSIP_Label_90c2fedb-0da6-4717-8531-d16a1b9930f4_Extended_MSFT_Method">
    <vt:lpwstr>Automatic</vt:lpwstr>
  </property>
  <property fmtid="{D5CDD505-2E9C-101B-9397-08002B2CF9AE}" pid="11" name="Sensitivity">
    <vt:lpwstr>Internal</vt:lpwstr>
  </property>
</Properties>
</file>